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4" windowWidth="20964" windowHeight="9720"/>
  </bookViews>
  <sheets>
    <sheet name="приложение" sheetId="4" r:id="rId1"/>
  </sheets>
  <definedNames>
    <definedName name="Print_Area" localSheetId="0">приложение!$A$2:$E$47</definedName>
  </definedNames>
  <calcPr calcId="145621"/>
</workbook>
</file>

<file path=xl/calcChain.xml><?xml version="1.0" encoding="utf-8"?>
<calcChain xmlns="http://schemas.openxmlformats.org/spreadsheetml/2006/main">
  <c r="E40" i="4" l="1"/>
  <c r="D40" i="4"/>
  <c r="C40" i="4"/>
  <c r="B8" i="4"/>
  <c r="C8" i="4" s="1"/>
  <c r="D8" i="4" s="1"/>
  <c r="E8" i="4" s="1"/>
</calcChain>
</file>

<file path=xl/sharedStrings.xml><?xml version="1.0" encoding="utf-8"?>
<sst xmlns="http://schemas.openxmlformats.org/spreadsheetml/2006/main" count="72" uniqueCount="72">
  <si>
    <t>рублей</t>
  </si>
  <si>
    <t>№ п/п</t>
  </si>
  <si>
    <t>Наименование и статус муниципального образования Брянской области</t>
  </si>
  <si>
    <t>1</t>
  </si>
  <si>
    <t>Городской округ город Брянск</t>
  </si>
  <si>
    <t>2</t>
  </si>
  <si>
    <t>Городской округ город Клинцы</t>
  </si>
  <si>
    <t>3</t>
  </si>
  <si>
    <t xml:space="preserve">Новозыбковский городской округ </t>
  </si>
  <si>
    <t>4</t>
  </si>
  <si>
    <t xml:space="preserve">Сельцовский городской округ </t>
  </si>
  <si>
    <t>5</t>
  </si>
  <si>
    <t xml:space="preserve">Городской округ город Фокино </t>
  </si>
  <si>
    <t>6</t>
  </si>
  <si>
    <t xml:space="preserve">Брасовский муниципальный район </t>
  </si>
  <si>
    <t>7</t>
  </si>
  <si>
    <t xml:space="preserve">Брянский муниципальный район  </t>
  </si>
  <si>
    <t>8</t>
  </si>
  <si>
    <t xml:space="preserve">Выгоничский муниципальный район  </t>
  </si>
  <si>
    <t>9</t>
  </si>
  <si>
    <t xml:space="preserve">Гордеевский муниципальный район  </t>
  </si>
  <si>
    <t>10</t>
  </si>
  <si>
    <t xml:space="preserve">Дубровский муниципальный район </t>
  </si>
  <si>
    <t>11</t>
  </si>
  <si>
    <t xml:space="preserve">Дятьковский муниципальный район </t>
  </si>
  <si>
    <t>12</t>
  </si>
  <si>
    <t xml:space="preserve">Жирятинский муниципальный район </t>
  </si>
  <si>
    <t>13</t>
  </si>
  <si>
    <t xml:space="preserve">Жуковский муниципальный округ </t>
  </si>
  <si>
    <t>14</t>
  </si>
  <si>
    <t xml:space="preserve">Злынковский муниципальный район </t>
  </si>
  <si>
    <t>15</t>
  </si>
  <si>
    <t xml:space="preserve">Карачевский муниципальный район </t>
  </si>
  <si>
    <t>16</t>
  </si>
  <si>
    <t xml:space="preserve">Клетнянский муниципальный район </t>
  </si>
  <si>
    <t>17</t>
  </si>
  <si>
    <t xml:space="preserve">Климовский муниципальный район </t>
  </si>
  <si>
    <t>18</t>
  </si>
  <si>
    <t xml:space="preserve">Клинцовский муниципальный район </t>
  </si>
  <si>
    <t>19</t>
  </si>
  <si>
    <t xml:space="preserve">Комаричский муниципальный район </t>
  </si>
  <si>
    <t>20</t>
  </si>
  <si>
    <t xml:space="preserve">Красногорский муниципальный район </t>
  </si>
  <si>
    <t>21</t>
  </si>
  <si>
    <t xml:space="preserve">Мглинский муниципальный район </t>
  </si>
  <si>
    <t>22</t>
  </si>
  <si>
    <t xml:space="preserve">Навлинский муниципальный район </t>
  </si>
  <si>
    <t>23</t>
  </si>
  <si>
    <t xml:space="preserve">Погарский муниципальный район </t>
  </si>
  <si>
    <t>24</t>
  </si>
  <si>
    <t xml:space="preserve">Почепский муниципальный район </t>
  </si>
  <si>
    <t>25</t>
  </si>
  <si>
    <t xml:space="preserve">Рогнединский муниципальный район </t>
  </si>
  <si>
    <t>26</t>
  </si>
  <si>
    <t xml:space="preserve">Севский муниципальный район </t>
  </si>
  <si>
    <t>27</t>
  </si>
  <si>
    <t>Стародубский муниципальный округ</t>
  </si>
  <si>
    <t>28</t>
  </si>
  <si>
    <t xml:space="preserve">Суземский муниципальный район </t>
  </si>
  <si>
    <t>29</t>
  </si>
  <si>
    <t xml:space="preserve">Суражский муниципальный район </t>
  </si>
  <si>
    <t>30</t>
  </si>
  <si>
    <t xml:space="preserve">Трубчевский муниципальный район </t>
  </si>
  <si>
    <t>31</t>
  </si>
  <si>
    <t xml:space="preserve">Унечский муниципальный район </t>
  </si>
  <si>
    <t> ИТОГО</t>
  </si>
  <si>
    <t>Исп. Павлова Н.Г.</t>
  </si>
  <si>
    <t>30-32-75</t>
  </si>
  <si>
    <t xml:space="preserve">Распределение субвенций бюджетам муниципальных районов (муниципальных округов, городских округов)  на обеспечение сохранности жилых помещений, закрепленных за детьми-сиротами и детьми, оставшимися без попечения родителей </t>
  </si>
  <si>
    <t>Директор департамента социальной  политики и занятости населения Брянской области</t>
  </si>
  <si>
    <t>Е.А. Петров</t>
  </si>
  <si>
    <t>Таблица  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</si>
</sst>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</numFmts>
  <fonts count="11" x14ac:knownFonts="1">
    <font>
      <sz val="11"/>
      <color theme="1"/>
      <name val="Calibri"/>
      <scheme val="minor"/>
    </font>
    <font>
      <sz val="10"/>
      <name val="Arial"/>
    </font>
    <font>
      <b/>
      <sz val="18"/>
      <color theme="3"/>
      <name val="Cambria"/>
      <scheme val="major"/>
    </font>
    <font>
      <u/>
      <sz val="10"/>
      <color indexed="20"/>
      <name val="Arial Cyr"/>
    </font>
    <font>
      <sz val="11"/>
      <name val="Calibri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/>
    <xf numFmtId="0" fontId="2" fillId="0" borderId="0"/>
    <xf numFmtId="0" fontId="1" fillId="0" borderId="0">
      <alignment vertical="top" wrapText="1"/>
    </xf>
    <xf numFmtId="0" fontId="3" fillId="0" borderId="0">
      <alignment vertical="top"/>
    </xf>
    <xf numFmtId="165" fontId="4" fillId="0" borderId="0"/>
    <xf numFmtId="165" fontId="1" fillId="0" borderId="0"/>
    <xf numFmtId="166" fontId="1" fillId="0" borderId="0"/>
  </cellStyleXfs>
  <cellXfs count="30">
    <xf numFmtId="0" fontId="0" fillId="0" borderId="0" xfId="0"/>
    <xf numFmtId="0" fontId="5" fillId="0" borderId="0" xfId="4" applyFont="1" applyAlignment="1"/>
    <xf numFmtId="0" fontId="5" fillId="0" borderId="0" xfId="4" applyFont="1" applyAlignment="1">
      <alignment horizontal="center"/>
    </xf>
    <xf numFmtId="0" fontId="6" fillId="0" borderId="0" xfId="4" applyFont="1" applyAlignme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/>
    <xf numFmtId="0" fontId="6" fillId="0" borderId="4" xfId="6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5" fillId="0" borderId="0" xfId="0" applyFont="1"/>
    <xf numFmtId="0" fontId="6" fillId="0" borderId="0" xfId="6" applyNumberFormat="1" applyFont="1" applyAlignment="1">
      <alignment horizontal="center" vertical="center" wrapText="1"/>
    </xf>
    <xf numFmtId="0" fontId="6" fillId="0" borderId="0" xfId="6" applyNumberFormat="1" applyFont="1" applyAlignment="1">
      <alignment vertical="center" wrapText="1"/>
    </xf>
    <xf numFmtId="0" fontId="9" fillId="0" borderId="0" xfId="0" applyFont="1" applyAlignment="1">
      <alignment horizontal="center"/>
    </xf>
    <xf numFmtId="0" fontId="6" fillId="0" borderId="0" xfId="2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4" fontId="8" fillId="3" borderId="1" xfId="0" applyNumberFormat="1" applyFont="1" applyFill="1" applyBorder="1" applyAlignment="1">
      <alignment wrapText="1"/>
    </xf>
    <xf numFmtId="4" fontId="7" fillId="2" borderId="1" xfId="5" applyNumberFormat="1" applyFont="1" applyFill="1" applyBorder="1" applyAlignment="1">
      <alignment horizontal="right"/>
    </xf>
    <xf numFmtId="4" fontId="7" fillId="2" borderId="1" xfId="5" applyNumberFormat="1" applyFont="1" applyFill="1" applyBorder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5" fillId="0" borderId="0" xfId="4" applyFont="1" applyAlignment="1">
      <alignment horizontal="left"/>
    </xf>
    <xf numFmtId="0" fontId="5" fillId="0" borderId="0" xfId="4" applyFont="1" applyAlignment="1">
      <alignment horizontal="center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8">
    <cellStyle name="Денежный [0] 2" xfId="1"/>
    <cellStyle name="Название" xfId="2" builtinId="15"/>
    <cellStyle name="Обычный" xfId="0" builtinId="0"/>
    <cellStyle name="Обычный 2" xfId="3"/>
    <cellStyle name="Открывавшаяся гиперссылка" xfId="4" builtinId="9"/>
    <cellStyle name="Финансовый [0]" xfId="5" builtinId="6"/>
    <cellStyle name="Финансовый [0] 2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O47"/>
  <sheetViews>
    <sheetView tabSelected="1" workbookViewId="0">
      <selection activeCell="A3" sqref="A3:E4"/>
    </sheetView>
  </sheetViews>
  <sheetFormatPr defaultRowHeight="12.75" customHeight="1" x14ac:dyDescent="0.3"/>
  <cols>
    <col min="1" max="1" width="4" style="1" customWidth="1"/>
    <col min="2" max="2" width="40" style="1" customWidth="1"/>
    <col min="3" max="3" width="20.77734375" style="2" customWidth="1"/>
    <col min="4" max="4" width="19.21875" style="1" customWidth="1"/>
    <col min="5" max="5" width="17.44140625" style="1" customWidth="1"/>
    <col min="6" max="7" width="9.21875" style="1" customWidth="1"/>
    <col min="8" max="8" width="32.77734375" style="1" customWidth="1"/>
    <col min="9" max="249" width="9.21875" style="1" customWidth="1"/>
  </cols>
  <sheetData>
    <row r="2" spans="1:5" ht="30" customHeight="1" x14ac:dyDescent="0.3">
      <c r="E2" s="15" t="s">
        <v>71</v>
      </c>
    </row>
    <row r="3" spans="1:5" s="3" customFormat="1" ht="51.75" customHeight="1" x14ac:dyDescent="0.3">
      <c r="A3" s="26" t="s">
        <v>68</v>
      </c>
      <c r="B3" s="26"/>
      <c r="C3" s="26"/>
      <c r="D3" s="26"/>
      <c r="E3" s="26"/>
    </row>
    <row r="4" spans="1:5" s="3" customFormat="1" ht="1.5" customHeight="1" x14ac:dyDescent="0.3">
      <c r="A4" s="26"/>
      <c r="B4" s="26"/>
      <c r="C4" s="26"/>
      <c r="D4" s="26"/>
      <c r="E4" s="26"/>
    </row>
    <row r="5" spans="1:5" ht="14.4" x14ac:dyDescent="0.3">
      <c r="A5" s="4"/>
      <c r="B5" s="5"/>
      <c r="C5" s="6"/>
      <c r="D5" s="5"/>
      <c r="E5" s="16" t="s">
        <v>0</v>
      </c>
    </row>
    <row r="6" spans="1:5" ht="12.75" customHeight="1" x14ac:dyDescent="0.3">
      <c r="A6" s="27" t="s">
        <v>1</v>
      </c>
      <c r="B6" s="27" t="s">
        <v>2</v>
      </c>
      <c r="C6" s="27">
        <v>2024</v>
      </c>
      <c r="D6" s="28">
        <v>2025</v>
      </c>
      <c r="E6" s="27">
        <v>2026</v>
      </c>
    </row>
    <row r="7" spans="1:5" ht="42" customHeight="1" x14ac:dyDescent="0.3">
      <c r="A7" s="27"/>
      <c r="B7" s="27"/>
      <c r="C7" s="27"/>
      <c r="D7" s="29"/>
      <c r="E7" s="27"/>
    </row>
    <row r="8" spans="1:5" ht="14.4" x14ac:dyDescent="0.3">
      <c r="A8" s="7">
        <v>1</v>
      </c>
      <c r="B8" s="7">
        <f>A8+1</f>
        <v>2</v>
      </c>
      <c r="C8" s="7">
        <f>B8+1</f>
        <v>3</v>
      </c>
      <c r="D8" s="7">
        <f>C8+1</f>
        <v>4</v>
      </c>
      <c r="E8" s="7">
        <f>D8+1</f>
        <v>5</v>
      </c>
    </row>
    <row r="9" spans="1:5" ht="25.5" customHeight="1" x14ac:dyDescent="0.3">
      <c r="A9" s="8" t="s">
        <v>3</v>
      </c>
      <c r="B9" s="9" t="s">
        <v>4</v>
      </c>
      <c r="C9" s="17">
        <v>797200</v>
      </c>
      <c r="D9" s="17">
        <v>786400</v>
      </c>
      <c r="E9" s="17">
        <v>811200</v>
      </c>
    </row>
    <row r="10" spans="1:5" ht="25.5" customHeight="1" x14ac:dyDescent="0.3">
      <c r="A10" s="8" t="s">
        <v>5</v>
      </c>
      <c r="B10" s="9" t="s">
        <v>6</v>
      </c>
      <c r="C10" s="17">
        <v>101600</v>
      </c>
      <c r="D10" s="17">
        <v>107600</v>
      </c>
      <c r="E10" s="17">
        <v>101600</v>
      </c>
    </row>
    <row r="11" spans="1:5" ht="21.75" customHeight="1" x14ac:dyDescent="0.3">
      <c r="A11" s="8" t="s">
        <v>7</v>
      </c>
      <c r="B11" s="9" t="s">
        <v>8</v>
      </c>
      <c r="C11" s="17">
        <v>380000</v>
      </c>
      <c r="D11" s="17">
        <v>394400</v>
      </c>
      <c r="E11" s="17">
        <v>408400</v>
      </c>
    </row>
    <row r="12" spans="1:5" ht="20.25" customHeight="1" x14ac:dyDescent="0.3">
      <c r="A12" s="8" t="s">
        <v>9</v>
      </c>
      <c r="B12" s="9" t="s">
        <v>10</v>
      </c>
      <c r="C12" s="17">
        <v>142400</v>
      </c>
      <c r="D12" s="17">
        <v>108000</v>
      </c>
      <c r="E12" s="17">
        <v>114000</v>
      </c>
    </row>
    <row r="13" spans="1:5" ht="21.75" customHeight="1" x14ac:dyDescent="0.3">
      <c r="A13" s="8" t="s">
        <v>11</v>
      </c>
      <c r="B13" s="9" t="s">
        <v>12</v>
      </c>
      <c r="C13" s="17">
        <v>82400</v>
      </c>
      <c r="D13" s="17">
        <v>76400</v>
      </c>
      <c r="E13" s="17">
        <v>68000</v>
      </c>
    </row>
    <row r="14" spans="1:5" ht="21.75" customHeight="1" x14ac:dyDescent="0.3">
      <c r="A14" s="8" t="s">
        <v>13</v>
      </c>
      <c r="B14" s="9" t="s">
        <v>14</v>
      </c>
      <c r="C14" s="17">
        <v>68000</v>
      </c>
      <c r="D14" s="17">
        <v>76400</v>
      </c>
      <c r="E14" s="17">
        <v>76400</v>
      </c>
    </row>
    <row r="15" spans="1:5" ht="20.25" customHeight="1" x14ac:dyDescent="0.3">
      <c r="A15" s="8" t="s">
        <v>15</v>
      </c>
      <c r="B15" s="9" t="s">
        <v>16</v>
      </c>
      <c r="C15" s="17">
        <v>68000</v>
      </c>
      <c r="D15" s="17">
        <v>68000</v>
      </c>
      <c r="E15" s="17">
        <v>74000</v>
      </c>
    </row>
    <row r="16" spans="1:5" ht="21.75" customHeight="1" x14ac:dyDescent="0.3">
      <c r="A16" s="8" t="s">
        <v>17</v>
      </c>
      <c r="B16" s="9" t="s">
        <v>18</v>
      </c>
      <c r="C16" s="17">
        <v>42800</v>
      </c>
      <c r="D16" s="17">
        <v>51200</v>
      </c>
      <c r="E16" s="17">
        <v>59600</v>
      </c>
    </row>
    <row r="17" spans="1:5" ht="23.25" customHeight="1" x14ac:dyDescent="0.3">
      <c r="A17" s="8" t="s">
        <v>19</v>
      </c>
      <c r="B17" s="9" t="s">
        <v>20</v>
      </c>
      <c r="C17" s="17">
        <v>62800</v>
      </c>
      <c r="D17" s="17">
        <v>62800</v>
      </c>
      <c r="E17" s="17">
        <v>68800</v>
      </c>
    </row>
    <row r="18" spans="1:5" ht="22.5" customHeight="1" x14ac:dyDescent="0.3">
      <c r="A18" s="8" t="s">
        <v>21</v>
      </c>
      <c r="B18" s="9" t="s">
        <v>22</v>
      </c>
      <c r="C18" s="17">
        <v>76400</v>
      </c>
      <c r="D18" s="17">
        <v>76400</v>
      </c>
      <c r="E18" s="17">
        <v>76400</v>
      </c>
    </row>
    <row r="19" spans="1:5" ht="22.5" customHeight="1" x14ac:dyDescent="0.3">
      <c r="A19" s="8" t="s">
        <v>23</v>
      </c>
      <c r="B19" s="9" t="s">
        <v>24</v>
      </c>
      <c r="C19" s="17">
        <v>296400</v>
      </c>
      <c r="D19" s="17">
        <v>324800</v>
      </c>
      <c r="E19" s="17">
        <v>304800</v>
      </c>
    </row>
    <row r="20" spans="1:5" ht="22.5" customHeight="1" x14ac:dyDescent="0.3">
      <c r="A20" s="8" t="s">
        <v>25</v>
      </c>
      <c r="B20" s="9" t="s">
        <v>26</v>
      </c>
      <c r="C20" s="17">
        <v>34400</v>
      </c>
      <c r="D20" s="17">
        <v>34400</v>
      </c>
      <c r="E20" s="17">
        <v>34400</v>
      </c>
    </row>
    <row r="21" spans="1:5" ht="25.5" customHeight="1" x14ac:dyDescent="0.3">
      <c r="A21" s="8" t="s">
        <v>27</v>
      </c>
      <c r="B21" s="9" t="s">
        <v>28</v>
      </c>
      <c r="C21" s="17">
        <v>97600</v>
      </c>
      <c r="D21" s="17">
        <v>83600</v>
      </c>
      <c r="E21" s="17">
        <v>117600</v>
      </c>
    </row>
    <row r="22" spans="1:5" ht="23.25" customHeight="1" x14ac:dyDescent="0.3">
      <c r="A22" s="8" t="s">
        <v>29</v>
      </c>
      <c r="B22" s="9" t="s">
        <v>30</v>
      </c>
      <c r="C22" s="17">
        <v>59600</v>
      </c>
      <c r="D22" s="17">
        <v>34400</v>
      </c>
      <c r="E22" s="17">
        <v>34400</v>
      </c>
    </row>
    <row r="23" spans="1:5" ht="23.25" customHeight="1" x14ac:dyDescent="0.3">
      <c r="A23" s="8" t="s">
        <v>31</v>
      </c>
      <c r="B23" s="9" t="s">
        <v>32</v>
      </c>
      <c r="C23" s="17">
        <v>195200</v>
      </c>
      <c r="D23" s="17">
        <v>178400</v>
      </c>
      <c r="E23" s="17">
        <v>121600</v>
      </c>
    </row>
    <row r="24" spans="1:5" ht="24.75" customHeight="1" x14ac:dyDescent="0.3">
      <c r="A24" s="8" t="s">
        <v>33</v>
      </c>
      <c r="B24" s="9" t="s">
        <v>34</v>
      </c>
      <c r="C24" s="17">
        <v>119600</v>
      </c>
      <c r="D24" s="17">
        <v>119600</v>
      </c>
      <c r="E24" s="17">
        <v>119600</v>
      </c>
    </row>
    <row r="25" spans="1:5" ht="22.5" customHeight="1" x14ac:dyDescent="0.3">
      <c r="A25" s="8" t="s">
        <v>35</v>
      </c>
      <c r="B25" s="9" t="s">
        <v>36</v>
      </c>
      <c r="C25" s="17">
        <v>96400</v>
      </c>
      <c r="D25" s="17">
        <v>82400</v>
      </c>
      <c r="E25" s="17">
        <v>76400</v>
      </c>
    </row>
    <row r="26" spans="1:5" ht="21" customHeight="1" x14ac:dyDescent="0.3">
      <c r="A26" s="8" t="s">
        <v>37</v>
      </c>
      <c r="B26" s="9" t="s">
        <v>38</v>
      </c>
      <c r="C26" s="17">
        <v>124800</v>
      </c>
      <c r="D26" s="17">
        <v>116400</v>
      </c>
      <c r="E26" s="17">
        <v>122400</v>
      </c>
    </row>
    <row r="27" spans="1:5" ht="21.75" customHeight="1" x14ac:dyDescent="0.3">
      <c r="A27" s="8" t="s">
        <v>39</v>
      </c>
      <c r="B27" s="9" t="s">
        <v>40</v>
      </c>
      <c r="C27" s="17">
        <v>68000</v>
      </c>
      <c r="D27" s="17">
        <v>68000</v>
      </c>
      <c r="E27" s="17">
        <v>68000</v>
      </c>
    </row>
    <row r="28" spans="1:5" ht="26.25" customHeight="1" x14ac:dyDescent="0.3">
      <c r="A28" s="8" t="s">
        <v>41</v>
      </c>
      <c r="B28" s="9" t="s">
        <v>42</v>
      </c>
      <c r="C28" s="17">
        <v>88000</v>
      </c>
      <c r="D28" s="17">
        <v>88000</v>
      </c>
      <c r="E28" s="17">
        <v>88000</v>
      </c>
    </row>
    <row r="29" spans="1:5" ht="21" customHeight="1" x14ac:dyDescent="0.3">
      <c r="A29" s="8" t="s">
        <v>43</v>
      </c>
      <c r="B29" s="9" t="s">
        <v>44</v>
      </c>
      <c r="C29" s="17">
        <v>59600</v>
      </c>
      <c r="D29" s="17">
        <v>59600</v>
      </c>
      <c r="E29" s="17">
        <v>59600</v>
      </c>
    </row>
    <row r="30" spans="1:5" ht="21" customHeight="1" x14ac:dyDescent="0.3">
      <c r="A30" s="8" t="s">
        <v>45</v>
      </c>
      <c r="B30" s="9" t="s">
        <v>46</v>
      </c>
      <c r="C30" s="17">
        <v>118000</v>
      </c>
      <c r="D30" s="17">
        <v>100000</v>
      </c>
      <c r="E30" s="17">
        <v>100000</v>
      </c>
    </row>
    <row r="31" spans="1:5" ht="19.5" customHeight="1" x14ac:dyDescent="0.3">
      <c r="A31" s="8" t="s">
        <v>47</v>
      </c>
      <c r="B31" s="9" t="s">
        <v>48</v>
      </c>
      <c r="C31" s="17">
        <v>79600</v>
      </c>
      <c r="D31" s="17">
        <v>79600</v>
      </c>
      <c r="E31" s="17">
        <v>79600</v>
      </c>
    </row>
    <row r="32" spans="1:5" ht="22.5" customHeight="1" x14ac:dyDescent="0.3">
      <c r="A32" s="8" t="s">
        <v>49</v>
      </c>
      <c r="B32" s="9" t="s">
        <v>50</v>
      </c>
      <c r="C32" s="17">
        <v>34400</v>
      </c>
      <c r="D32" s="17">
        <v>34400</v>
      </c>
      <c r="E32" s="17">
        <v>34400</v>
      </c>
    </row>
    <row r="33" spans="1:5" ht="21.75" customHeight="1" x14ac:dyDescent="0.3">
      <c r="A33" s="8" t="s">
        <v>51</v>
      </c>
      <c r="B33" s="9" t="s">
        <v>52</v>
      </c>
      <c r="C33" s="17">
        <v>48800</v>
      </c>
      <c r="D33" s="17">
        <v>68800</v>
      </c>
      <c r="E33" s="17">
        <v>68800</v>
      </c>
    </row>
    <row r="34" spans="1:5" ht="21" customHeight="1" x14ac:dyDescent="0.3">
      <c r="A34" s="8" t="s">
        <v>53</v>
      </c>
      <c r="B34" s="9" t="s">
        <v>54</v>
      </c>
      <c r="C34" s="17">
        <v>79600</v>
      </c>
      <c r="D34" s="17">
        <v>96400</v>
      </c>
      <c r="E34" s="17">
        <v>96400</v>
      </c>
    </row>
    <row r="35" spans="1:5" ht="21" customHeight="1" x14ac:dyDescent="0.3">
      <c r="A35" s="8" t="s">
        <v>55</v>
      </c>
      <c r="B35" s="9" t="s">
        <v>56</v>
      </c>
      <c r="C35" s="17">
        <v>152800</v>
      </c>
      <c r="D35" s="17">
        <v>189600</v>
      </c>
      <c r="E35" s="17">
        <v>175600</v>
      </c>
    </row>
    <row r="36" spans="1:5" ht="23.25" customHeight="1" x14ac:dyDescent="0.3">
      <c r="A36" s="8" t="s">
        <v>57</v>
      </c>
      <c r="B36" s="9" t="s">
        <v>58</v>
      </c>
      <c r="C36" s="17">
        <v>88000</v>
      </c>
      <c r="D36" s="17">
        <v>88000</v>
      </c>
      <c r="E36" s="17">
        <v>88000</v>
      </c>
    </row>
    <row r="37" spans="1:5" ht="19.5" customHeight="1" x14ac:dyDescent="0.3">
      <c r="A37" s="8" t="s">
        <v>59</v>
      </c>
      <c r="B37" s="9" t="s">
        <v>60</v>
      </c>
      <c r="C37" s="17">
        <v>130000</v>
      </c>
      <c r="D37" s="17">
        <v>138400</v>
      </c>
      <c r="E37" s="17">
        <v>144400</v>
      </c>
    </row>
    <row r="38" spans="1:5" ht="21" customHeight="1" x14ac:dyDescent="0.3">
      <c r="A38" s="8" t="s">
        <v>61</v>
      </c>
      <c r="B38" s="9" t="s">
        <v>62</v>
      </c>
      <c r="C38" s="17">
        <v>201200</v>
      </c>
      <c r="D38" s="17">
        <v>201200</v>
      </c>
      <c r="E38" s="17">
        <v>201200</v>
      </c>
    </row>
    <row r="39" spans="1:5" ht="21" customHeight="1" x14ac:dyDescent="0.3">
      <c r="A39" s="8" t="s">
        <v>63</v>
      </c>
      <c r="B39" s="9" t="s">
        <v>64</v>
      </c>
      <c r="C39" s="17">
        <v>57200</v>
      </c>
      <c r="D39" s="17">
        <v>57200</v>
      </c>
      <c r="E39" s="17">
        <v>57200</v>
      </c>
    </row>
    <row r="40" spans="1:5" ht="15.6" x14ac:dyDescent="0.3">
      <c r="A40" s="8"/>
      <c r="B40" s="10" t="s">
        <v>65</v>
      </c>
      <c r="C40" s="18">
        <f>SUM(C9:C39)</f>
        <v>4050800</v>
      </c>
      <c r="D40" s="18">
        <f>SUM(D9:D39)</f>
        <v>4050800</v>
      </c>
      <c r="E40" s="19">
        <f>SUM(E9:E39)</f>
        <v>4050800</v>
      </c>
    </row>
    <row r="41" spans="1:5" ht="14.4" x14ac:dyDescent="0.3"/>
    <row r="42" spans="1:5" ht="18.75" customHeight="1" x14ac:dyDescent="0.3">
      <c r="A42" s="21" t="s">
        <v>69</v>
      </c>
      <c r="B42" s="21"/>
      <c r="C42" s="20"/>
      <c r="D42" s="22" t="s">
        <v>70</v>
      </c>
      <c r="E42" s="22"/>
    </row>
    <row r="43" spans="1:5" ht="46.5" customHeight="1" x14ac:dyDescent="0.3">
      <c r="A43" s="21"/>
      <c r="B43" s="21"/>
      <c r="C43" s="20"/>
      <c r="D43" s="22"/>
      <c r="E43" s="22"/>
    </row>
    <row r="44" spans="1:5" ht="14.4" x14ac:dyDescent="0.3">
      <c r="A44" s="23"/>
      <c r="B44" s="23"/>
      <c r="C44" s="24"/>
      <c r="D44" s="23"/>
      <c r="E44" s="23"/>
    </row>
    <row r="45" spans="1:5" ht="15.6" x14ac:dyDescent="0.3">
      <c r="A45" s="11" t="s">
        <v>66</v>
      </c>
      <c r="B45" s="4"/>
      <c r="C45" s="12"/>
      <c r="D45" s="13"/>
      <c r="E45" s="4"/>
    </row>
    <row r="46" spans="1:5" ht="14.4" x14ac:dyDescent="0.3">
      <c r="A46" s="25" t="s">
        <v>67</v>
      </c>
      <c r="B46" s="25"/>
      <c r="C46" s="14"/>
      <c r="D46" s="4"/>
      <c r="E46" s="4"/>
    </row>
    <row r="47" spans="1:5" ht="14.4" x14ac:dyDescent="0.3">
      <c r="A47" s="4"/>
      <c r="B47" s="4"/>
      <c r="C47" s="14"/>
      <c r="D47" s="4"/>
      <c r="E47" s="4"/>
    </row>
  </sheetData>
  <mergeCells count="10">
    <mergeCell ref="A42:B43"/>
    <mergeCell ref="D42:E43"/>
    <mergeCell ref="A44:E44"/>
    <mergeCell ref="A46:B46"/>
    <mergeCell ref="A3:E4"/>
    <mergeCell ref="A6:A7"/>
    <mergeCell ref="B6:B7"/>
    <mergeCell ref="C6:C7"/>
    <mergeCell ref="D6:D7"/>
    <mergeCell ref="E6:E7"/>
  </mergeCells>
  <pageMargins left="0.59055118110236249" right="0" top="0" bottom="0.19685039370078738" header="0.51181100000000002" footer="0.51181100000000002"/>
  <pageSetup paperSize="9" scale="81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Боркина</dc:creator>
  <cp:lastModifiedBy>Кураленко</cp:lastModifiedBy>
  <cp:revision>7</cp:revision>
  <dcterms:created xsi:type="dcterms:W3CDTF">2023-10-12T11:47:45Z</dcterms:created>
  <dcterms:modified xsi:type="dcterms:W3CDTF">2023-10-26T13:20:22Z</dcterms:modified>
</cp:coreProperties>
</file>